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Лист1!$A$1:$F$127</definedName>
  </definedNames>
  <calcPr calcId="145621"/>
</workbook>
</file>

<file path=xl/calcChain.xml><?xml version="1.0" encoding="utf-8"?>
<calcChain xmlns="http://schemas.openxmlformats.org/spreadsheetml/2006/main">
  <c r="F105" i="1" l="1"/>
  <c r="F121" i="1" l="1"/>
  <c r="F17" i="1" l="1"/>
  <c r="F110" i="1" l="1"/>
  <c r="F101" i="1"/>
  <c r="F100" i="1" s="1"/>
  <c r="F96" i="1"/>
  <c r="F91" i="1"/>
  <c r="F90" i="1" s="1"/>
  <c r="F86" i="1"/>
  <c r="F84" i="1"/>
  <c r="F58" i="1"/>
  <c r="F64" i="1"/>
  <c r="F54" i="1"/>
  <c r="F62" i="1"/>
  <c r="F60" i="1"/>
  <c r="F52" i="1" l="1"/>
  <c r="F50" i="1"/>
  <c r="F74" i="1" l="1"/>
  <c r="F73" i="1" l="1"/>
  <c r="F72" i="1" s="1"/>
  <c r="F26" i="1" l="1"/>
  <c r="F107" i="1"/>
  <c r="F104" i="1" s="1"/>
  <c r="F94" i="1"/>
  <c r="F93" i="1" s="1"/>
  <c r="F89" i="1" s="1"/>
  <c r="F88" i="1" s="1"/>
  <c r="F79" i="1"/>
  <c r="F78" i="1" s="1"/>
  <c r="F82" i="1"/>
  <c r="F81" i="1" s="1"/>
  <c r="F44" i="1"/>
  <c r="F77" i="1" l="1"/>
  <c r="F76" i="1" s="1"/>
  <c r="F65" i="1" l="1"/>
  <c r="F48" i="1" l="1"/>
  <c r="F42" i="1"/>
  <c r="F41" i="1" s="1"/>
  <c r="F120" i="1" l="1"/>
  <c r="F109" i="1" l="1"/>
  <c r="F37" i="1"/>
  <c r="F35" i="1"/>
  <c r="F32" i="1"/>
  <c r="F31" i="1" s="1"/>
  <c r="F103" i="1" l="1"/>
  <c r="F34" i="1"/>
  <c r="F30" i="1" s="1"/>
  <c r="F99" i="1" l="1"/>
  <c r="F98" i="1" s="1"/>
  <c r="F14" i="1"/>
  <c r="F13" i="1" s="1"/>
  <c r="F16" i="1"/>
  <c r="F22" i="1"/>
  <c r="F21" i="1" s="1"/>
  <c r="F28" i="1"/>
  <c r="F118" i="1"/>
  <c r="F117" i="1" s="1"/>
  <c r="F70" i="1"/>
  <c r="F69" i="1" s="1"/>
  <c r="F68" i="1" l="1"/>
  <c r="F67" i="1" s="1"/>
  <c r="F25" i="1"/>
  <c r="F24" i="1" s="1"/>
  <c r="F12" i="1" s="1"/>
  <c r="F11" i="1" s="1"/>
  <c r="F40" i="1"/>
  <c r="F39" i="1" s="1"/>
  <c r="F116" i="1"/>
  <c r="F115" i="1" s="1"/>
  <c r="F124" i="1" l="1"/>
</calcChain>
</file>

<file path=xl/sharedStrings.xml><?xml version="1.0" encoding="utf-8"?>
<sst xmlns="http://schemas.openxmlformats.org/spreadsheetml/2006/main" count="80" uniqueCount="74">
  <si>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</si>
  <si>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</si>
  <si>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</si>
  <si>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</si>
  <si>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</si>
  <si>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</si>
  <si>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</si>
  <si>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</si>
  <si>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</si>
  <si>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</si>
  <si>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</si>
  <si>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</si>
  <si>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</si>
  <si>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</si>
  <si>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</si>
  <si>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</si>
  <si>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</si>
  <si>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</si>
  <si>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</si>
  <si>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Найменування інвестиційного проекту</t>
  </si>
  <si>
    <t>(грн)</t>
  </si>
  <si>
    <t>0100</t>
  </si>
  <si>
    <t>Державне управлiння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</si>
  <si>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</si>
  <si>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</si>
  <si>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</si>
  <si>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0356200000</t>
  </si>
  <si>
    <t>7300</t>
  </si>
  <si>
    <t>3700000</t>
  </si>
  <si>
    <t>3710000</t>
  </si>
  <si>
    <t>3710100</t>
  </si>
  <si>
    <t>3710160</t>
  </si>
  <si>
    <t>0443</t>
  </si>
  <si>
    <t>Будівництво та регіональний розвиток</t>
  </si>
  <si>
    <t>Фінансове управління виконавчого комітету Нововолинської міської ради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</si>
  <si>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</si>
  <si>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</si>
  <si>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</si>
  <si>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</si>
  <si>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</si>
  <si>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</si>
  <si>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</si>
  <si>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</si>
  <si>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</si>
  <si>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</si>
  <si>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</si>
  <si>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</si>
  <si>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</si>
  <si>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</si>
  <si>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</si>
  <si>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7330</t>
  </si>
  <si>
    <t>Будівництво інших об'єктів комунальної власності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</si>
  <si>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</si>
  <si>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</si>
  <si>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</si>
  <si>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>КП  "Нововолинськводоканал"</t>
  </si>
  <si>
    <t>КП "Нововолинськтеплокомуненерго"</t>
  </si>
  <si>
    <t>Виробниче управління комунального господарства</t>
  </si>
  <si>
    <t>1217300</t>
  </si>
  <si>
    <t>1217330</t>
  </si>
  <si>
    <t>Нове будівництво гаража для Грядівського ліцею, у тому числі проектні роботи</t>
  </si>
  <si>
    <t>1216011</t>
  </si>
  <si>
    <t>6011</t>
  </si>
  <si>
    <t>Експлуатація та технічне обслуговування житлового фонду</t>
  </si>
  <si>
    <t>Реконструкція електричних мереж для приєднання електроустановок житлового будинку КП "УЖК №1" вул. Сонячна, 13 у м.Нововолинську Волинської області, у тому числі проектні роботи</t>
  </si>
  <si>
    <t>КП "УЖК №1"</t>
  </si>
  <si>
    <t>1216000</t>
  </si>
  <si>
    <t>1217310</t>
  </si>
  <si>
    <t>7310</t>
  </si>
  <si>
    <t>Будівництво 1 об'єктів житлово-комунального господарства</t>
  </si>
  <si>
    <t>Субвенція з бюджету міської територіальної громади  Управлінню Служби безпеки України у Волинській області для придбання автомобіля спеціалізованого призначення</t>
  </si>
  <si>
    <t xml:space="preserve">                                              03.10.2024 № </t>
  </si>
  <si>
    <t>Реконструкція інженерних мереж з встановленням газопоршневої когенераційної установки для потреб котелень 26-го кварталу (нова) вул. Св.Володимира, 5-А та 26-го кварталу (стара) вул. Св.Володимира, 5-Б в м. Нововолинськ Волинської області, у тому числі проектні роботи</t>
  </si>
  <si>
    <t>Субвенція з бюджету міської територіальної громади військовій частині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</si>
</sst>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1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11" fontId="8" fillId="0" borderId="1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topLeftCell="A109" zoomScale="70" zoomScaleNormal="70" workbookViewId="0">
      <selection activeCell="E123" sqref="E123"/>
    </sheetView>
  </sheetViews>
  <sheetFormatPr defaultColWidth="15.5546875" defaultRowHeight="18" x14ac:dyDescent="0.35"/>
  <cols>
    <col min="1" max="1" width="15.33203125" style="6" customWidth="1"/>
    <col min="2" max="2" width="14.6640625" style="6" customWidth="1"/>
    <col min="3" max="3" width="13.5546875" style="6" customWidth="1"/>
    <col min="4" max="4" width="56.33203125" style="6" customWidth="1"/>
    <col min="5" max="5" width="82.44140625" style="6" customWidth="1"/>
    <col min="6" max="6" width="18" style="8" customWidth="1"/>
    <col min="7" max="16384" width="15.5546875" style="7"/>
  </cols>
  <sheetData>
    <row r="1" spans="1:6" x14ac:dyDescent="0.35">
      <c r="E1" s="13" t="s">
        <v>43</v>
      </c>
    </row>
    <row r="2" spans="1:6" x14ac:dyDescent="0.35">
      <c r="E2" s="15" t="s">
        <v>44</v>
      </c>
    </row>
    <row r="3" spans="1:6" x14ac:dyDescent="0.35">
      <c r="E3" s="15" t="s">
        <v>71</v>
      </c>
    </row>
    <row r="4" spans="1:6" x14ac:dyDescent="0.35">
      <c r="E4" s="14"/>
    </row>
    <row r="5" spans="1:6" ht="63.6" customHeight="1" x14ac:dyDescent="0.35">
      <c r="A5" s="40" t="s">
        <v>53</v>
      </c>
      <c r="B5" s="40"/>
      <c r="C5" s="40"/>
      <c r="D5" s="40"/>
      <c r="E5" s="40"/>
      <c r="F5" s="40"/>
    </row>
    <row r="6" spans="1:6" x14ac:dyDescent="0.35">
      <c r="A6" s="42" t="s">
        <v>26</v>
      </c>
      <c r="B6" s="42"/>
      <c r="C6" s="42"/>
    </row>
    <row r="7" spans="1:6" x14ac:dyDescent="0.35">
      <c r="A7" s="43" t="s">
        <v>4</v>
      </c>
      <c r="B7" s="43"/>
      <c r="C7" s="43"/>
    </row>
    <row r="8" spans="1:6" x14ac:dyDescent="0.35">
      <c r="F8" s="6" t="s">
        <v>20</v>
      </c>
    </row>
    <row r="9" spans="1:6" ht="161.25" customHeight="1" x14ac:dyDescent="0.35">
      <c r="A9" s="25" t="s">
        <v>0</v>
      </c>
      <c r="B9" s="25" t="s">
        <v>1</v>
      </c>
      <c r="C9" s="25" t="s">
        <v>2</v>
      </c>
      <c r="D9" s="25" t="s">
        <v>3</v>
      </c>
      <c r="E9" s="25" t="s">
        <v>19</v>
      </c>
      <c r="F9" s="26" t="s">
        <v>54</v>
      </c>
    </row>
    <row r="10" spans="1:6" x14ac:dyDescent="0.3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</row>
    <row r="11" spans="1:6" ht="44.4" hidden="1" customHeight="1" x14ac:dyDescent="0.35">
      <c r="A11" s="1"/>
      <c r="B11" s="1"/>
      <c r="C11" s="1"/>
      <c r="D11" s="4"/>
      <c r="E11" s="29"/>
      <c r="F11" s="16">
        <f t="shared" ref="F11" si="0">F12</f>
        <v>0</v>
      </c>
    </row>
    <row r="12" spans="1:6" ht="31.2" hidden="1" customHeight="1" x14ac:dyDescent="0.35">
      <c r="A12" s="3"/>
      <c r="B12" s="5"/>
      <c r="C12" s="1"/>
      <c r="D12" s="2"/>
      <c r="E12" s="29"/>
      <c r="F12" s="16">
        <f>F13+F16+F21+F24+F30</f>
        <v>0</v>
      </c>
    </row>
    <row r="13" spans="1:6" ht="20.399999999999999" hidden="1" customHeight="1" x14ac:dyDescent="0.35">
      <c r="A13" s="1"/>
      <c r="B13" s="1"/>
      <c r="C13" s="1"/>
      <c r="D13" s="2"/>
      <c r="E13" s="29"/>
      <c r="F13" s="16">
        <f t="shared" ref="F13:F14" si="1">F14</f>
        <v>0</v>
      </c>
    </row>
    <row r="14" spans="1:6" ht="115.95" hidden="1" customHeight="1" x14ac:dyDescent="0.35">
      <c r="A14" s="1"/>
      <c r="B14" s="1"/>
      <c r="C14" s="1"/>
      <c r="D14" s="2"/>
      <c r="E14" s="29"/>
      <c r="F14" s="16">
        <f t="shared" si="1"/>
        <v>0</v>
      </c>
    </row>
    <row r="15" spans="1:6" ht="24.6" hidden="1" customHeight="1" x14ac:dyDescent="0.35">
      <c r="A15" s="1"/>
      <c r="B15" s="1"/>
      <c r="C15" s="1"/>
      <c r="D15" s="2"/>
      <c r="E15" s="30"/>
      <c r="F15" s="17"/>
    </row>
    <row r="16" spans="1:6" hidden="1" x14ac:dyDescent="0.35">
      <c r="A16" s="1"/>
      <c r="B16" s="1"/>
      <c r="C16" s="1"/>
      <c r="D16" s="2"/>
      <c r="E16" s="33"/>
      <c r="F16" s="16">
        <f t="shared" ref="F16" si="2">F17</f>
        <v>0</v>
      </c>
    </row>
    <row r="17" spans="1:6" hidden="1" x14ac:dyDescent="0.35">
      <c r="A17" s="1"/>
      <c r="B17" s="1"/>
      <c r="C17" s="1"/>
      <c r="D17" s="2"/>
      <c r="E17" s="30"/>
      <c r="F17" s="16">
        <f>SUM(F18:F20)</f>
        <v>0</v>
      </c>
    </row>
    <row r="18" spans="1:6" ht="27.6" hidden="1" customHeight="1" x14ac:dyDescent="0.35">
      <c r="A18" s="10"/>
      <c r="B18" s="10"/>
      <c r="C18" s="10"/>
      <c r="D18" s="11"/>
      <c r="E18" s="31"/>
      <c r="F18" s="20"/>
    </row>
    <row r="19" spans="1:6" ht="85.95" hidden="1" customHeight="1" x14ac:dyDescent="0.35">
      <c r="A19" s="10"/>
      <c r="B19" s="10"/>
      <c r="C19" s="10"/>
      <c r="D19" s="11"/>
      <c r="E19" s="32"/>
      <c r="F19" s="20"/>
    </row>
    <row r="20" spans="1:6" hidden="1" x14ac:dyDescent="0.35">
      <c r="A20" s="1"/>
      <c r="B20" s="1"/>
      <c r="C20" s="1"/>
      <c r="D20" s="2"/>
      <c r="E20" s="32"/>
      <c r="F20" s="17"/>
    </row>
    <row r="21" spans="1:6" hidden="1" x14ac:dyDescent="0.35">
      <c r="A21" s="3"/>
      <c r="B21" s="3"/>
      <c r="C21" s="1"/>
      <c r="D21" s="2"/>
      <c r="E21" s="29"/>
      <c r="F21" s="16">
        <f t="shared" ref="F21:F22" si="3">F22</f>
        <v>0</v>
      </c>
    </row>
    <row r="22" spans="1:6" hidden="1" x14ac:dyDescent="0.35">
      <c r="A22" s="1"/>
      <c r="B22" s="1"/>
      <c r="C22" s="1"/>
      <c r="D22" s="2"/>
      <c r="E22" s="30"/>
      <c r="F22" s="16">
        <f t="shared" si="3"/>
        <v>0</v>
      </c>
    </row>
    <row r="23" spans="1:6" ht="42" hidden="1" customHeight="1" x14ac:dyDescent="0.35">
      <c r="A23" s="1"/>
      <c r="B23" s="1"/>
      <c r="C23" s="1"/>
      <c r="D23" s="2"/>
      <c r="E23" s="30"/>
      <c r="F23" s="17"/>
    </row>
    <row r="24" spans="1:6" hidden="1" x14ac:dyDescent="0.35">
      <c r="A24" s="3"/>
      <c r="B24" s="3"/>
      <c r="C24" s="1"/>
      <c r="D24" s="2"/>
      <c r="E24" s="29"/>
      <c r="F24" s="16">
        <f t="shared" ref="F24" si="4">F25</f>
        <v>0</v>
      </c>
    </row>
    <row r="25" spans="1:6" hidden="1" x14ac:dyDescent="0.35">
      <c r="A25" s="1"/>
      <c r="B25" s="3"/>
      <c r="C25" s="21"/>
      <c r="D25" s="2"/>
      <c r="E25" s="30"/>
      <c r="F25" s="16">
        <f>F28+F26</f>
        <v>0</v>
      </c>
    </row>
    <row r="26" spans="1:6" hidden="1" x14ac:dyDescent="0.35">
      <c r="A26" s="1"/>
      <c r="B26" s="3"/>
      <c r="C26" s="1"/>
      <c r="D26" s="2"/>
      <c r="E26" s="30"/>
      <c r="F26" s="16">
        <f>F27</f>
        <v>0</v>
      </c>
    </row>
    <row r="27" spans="1:6" ht="157.5" hidden="1" customHeight="1" x14ac:dyDescent="0.35">
      <c r="A27" s="1"/>
      <c r="B27" s="3"/>
      <c r="C27" s="21"/>
      <c r="D27" s="2"/>
      <c r="E27" s="32"/>
      <c r="F27" s="17"/>
    </row>
    <row r="28" spans="1:6" hidden="1" x14ac:dyDescent="0.35">
      <c r="A28" s="3"/>
      <c r="B28" s="3"/>
      <c r="C28" s="1"/>
      <c r="D28" s="2"/>
      <c r="E28" s="29"/>
      <c r="F28" s="16">
        <f t="shared" ref="F28" si="5">SUM(F29:F29)</f>
        <v>0</v>
      </c>
    </row>
    <row r="29" spans="1:6" ht="132" hidden="1" customHeight="1" x14ac:dyDescent="0.35">
      <c r="A29" s="1"/>
      <c r="B29" s="1"/>
      <c r="C29" s="1"/>
      <c r="D29" s="2"/>
      <c r="E29" s="31"/>
      <c r="F29" s="17"/>
    </row>
    <row r="30" spans="1:6" hidden="1" x14ac:dyDescent="0.35">
      <c r="A30" s="1"/>
      <c r="B30" s="1"/>
      <c r="C30" s="1"/>
      <c r="D30" s="2"/>
      <c r="E30" s="33"/>
      <c r="F30" s="16">
        <f t="shared" ref="F30" si="6">F34+F31</f>
        <v>0</v>
      </c>
    </row>
    <row r="31" spans="1:6" hidden="1" x14ac:dyDescent="0.35">
      <c r="A31" s="10"/>
      <c r="B31" s="10"/>
      <c r="C31" s="10"/>
      <c r="D31" s="11"/>
      <c r="E31" s="34"/>
      <c r="F31" s="16">
        <f t="shared" ref="F31:F32" si="7">F32</f>
        <v>0</v>
      </c>
    </row>
    <row r="32" spans="1:6" hidden="1" x14ac:dyDescent="0.35">
      <c r="A32" s="10"/>
      <c r="B32" s="10"/>
      <c r="C32" s="10"/>
      <c r="D32" s="11"/>
      <c r="E32" s="34"/>
      <c r="F32" s="16">
        <f t="shared" si="7"/>
        <v>0</v>
      </c>
    </row>
    <row r="33" spans="1:6" hidden="1" x14ac:dyDescent="0.35">
      <c r="A33" s="10"/>
      <c r="B33" s="10"/>
      <c r="C33" s="10"/>
      <c r="D33" s="11"/>
      <c r="E33" s="30"/>
      <c r="F33" s="17"/>
    </row>
    <row r="34" spans="1:6" hidden="1" x14ac:dyDescent="0.35">
      <c r="A34" s="1"/>
      <c r="B34" s="1"/>
      <c r="C34" s="1"/>
      <c r="D34" s="2"/>
      <c r="E34" s="30"/>
      <c r="F34" s="16">
        <f>F37+F35</f>
        <v>0</v>
      </c>
    </row>
    <row r="35" spans="1:6" hidden="1" x14ac:dyDescent="0.35">
      <c r="A35" s="1"/>
      <c r="B35" s="1"/>
      <c r="C35" s="1"/>
      <c r="D35" s="2"/>
      <c r="E35" s="30"/>
      <c r="F35" s="16">
        <f>F36</f>
        <v>0</v>
      </c>
    </row>
    <row r="36" spans="1:6" hidden="1" x14ac:dyDescent="0.35">
      <c r="A36" s="1"/>
      <c r="B36" s="1"/>
      <c r="C36" s="1"/>
      <c r="D36" s="2"/>
      <c r="E36" s="30"/>
      <c r="F36" s="17"/>
    </row>
    <row r="37" spans="1:6" hidden="1" x14ac:dyDescent="0.35">
      <c r="A37" s="1"/>
      <c r="B37" s="1"/>
      <c r="C37" s="1"/>
      <c r="D37" s="2"/>
      <c r="E37" s="30"/>
      <c r="F37" s="16">
        <f>F38</f>
        <v>0</v>
      </c>
    </row>
    <row r="38" spans="1:6" hidden="1" x14ac:dyDescent="0.35">
      <c r="A38" s="1"/>
      <c r="B38" s="1"/>
      <c r="C38" s="1"/>
      <c r="D38" s="2"/>
      <c r="E38" s="30"/>
      <c r="F38" s="17"/>
    </row>
    <row r="39" spans="1:6" hidden="1" x14ac:dyDescent="0.35">
      <c r="A39" s="1"/>
      <c r="B39" s="1"/>
      <c r="C39" s="1"/>
      <c r="D39" s="4"/>
      <c r="E39" s="29"/>
      <c r="F39" s="16">
        <f t="shared" ref="F39:F40" si="8">F40</f>
        <v>0</v>
      </c>
    </row>
    <row r="40" spans="1:6" ht="49.5" hidden="1" customHeight="1" x14ac:dyDescent="0.35">
      <c r="A40" s="3"/>
      <c r="B40" s="5"/>
      <c r="C40" s="1"/>
      <c r="D40" s="2"/>
      <c r="E40" s="29"/>
      <c r="F40" s="16">
        <f t="shared" si="8"/>
        <v>0</v>
      </c>
    </row>
    <row r="41" spans="1:6" hidden="1" x14ac:dyDescent="0.35">
      <c r="A41" s="1"/>
      <c r="B41" s="3"/>
      <c r="C41" s="3"/>
      <c r="D41" s="2"/>
      <c r="E41" s="29"/>
      <c r="F41" s="16">
        <f>F44+F42+F48+F52+F65+F50+F54+F58</f>
        <v>0</v>
      </c>
    </row>
    <row r="42" spans="1:6" hidden="1" x14ac:dyDescent="0.35">
      <c r="A42" s="1"/>
      <c r="B42" s="3"/>
      <c r="C42" s="3"/>
      <c r="D42" s="2"/>
      <c r="E42" s="29"/>
      <c r="F42" s="16">
        <f>F43</f>
        <v>0</v>
      </c>
    </row>
    <row r="43" spans="1:6" hidden="1" x14ac:dyDescent="0.35">
      <c r="A43" s="1"/>
      <c r="B43" s="3"/>
      <c r="C43" s="3"/>
      <c r="D43" s="2"/>
      <c r="E43" s="30"/>
      <c r="F43" s="16"/>
    </row>
    <row r="44" spans="1:6" ht="69" hidden="1" customHeight="1" x14ac:dyDescent="0.35">
      <c r="A44" s="1"/>
      <c r="B44" s="1"/>
      <c r="C44" s="1"/>
      <c r="D44" s="2"/>
      <c r="E44" s="30"/>
      <c r="F44" s="16">
        <f>F46+F45+F47</f>
        <v>0</v>
      </c>
    </row>
    <row r="45" spans="1:6" ht="130.5" hidden="1" customHeight="1" x14ac:dyDescent="0.35">
      <c r="A45" s="1"/>
      <c r="B45" s="1"/>
      <c r="C45" s="1"/>
      <c r="D45" s="2"/>
      <c r="E45" s="30"/>
      <c r="F45" s="16"/>
    </row>
    <row r="46" spans="1:6" ht="145.94999999999999" hidden="1" customHeight="1" x14ac:dyDescent="0.35">
      <c r="A46" s="1"/>
      <c r="B46" s="1"/>
      <c r="C46" s="1"/>
      <c r="D46" s="2"/>
      <c r="E46" s="30"/>
      <c r="F46" s="17"/>
    </row>
    <row r="47" spans="1:6" ht="36" hidden="1" customHeight="1" x14ac:dyDescent="0.35">
      <c r="A47" s="1"/>
      <c r="B47" s="1"/>
      <c r="C47" s="1"/>
      <c r="D47" s="2"/>
      <c r="E47" s="30"/>
      <c r="F47" s="17"/>
    </row>
    <row r="48" spans="1:6" hidden="1" x14ac:dyDescent="0.35">
      <c r="A48" s="1"/>
      <c r="B48" s="1"/>
      <c r="C48" s="1"/>
      <c r="D48" s="2"/>
      <c r="E48" s="30"/>
      <c r="F48" s="16">
        <f>F49</f>
        <v>0</v>
      </c>
    </row>
    <row r="49" spans="1:6" hidden="1" x14ac:dyDescent="0.35">
      <c r="A49" s="1"/>
      <c r="B49" s="1"/>
      <c r="C49" s="1"/>
      <c r="D49" s="2"/>
      <c r="E49" s="30"/>
      <c r="F49" s="17"/>
    </row>
    <row r="50" spans="1:6" ht="51" hidden="1" customHeight="1" x14ac:dyDescent="0.35">
      <c r="A50" s="1"/>
      <c r="B50" s="1"/>
      <c r="C50" s="1"/>
      <c r="D50" s="2"/>
      <c r="E50" s="30"/>
      <c r="F50" s="16">
        <f>F51</f>
        <v>0</v>
      </c>
    </row>
    <row r="51" spans="1:6" ht="24" hidden="1" customHeight="1" x14ac:dyDescent="0.35">
      <c r="A51" s="1"/>
      <c r="B51" s="1"/>
      <c r="C51" s="1"/>
      <c r="D51" s="2"/>
      <c r="E51" s="30"/>
      <c r="F51" s="17"/>
    </row>
    <row r="52" spans="1:6" hidden="1" x14ac:dyDescent="0.35">
      <c r="A52" s="1"/>
      <c r="B52" s="1"/>
      <c r="C52" s="1"/>
      <c r="D52" s="2"/>
      <c r="E52" s="30"/>
      <c r="F52" s="16">
        <f>F53</f>
        <v>0</v>
      </c>
    </row>
    <row r="53" spans="1:6" hidden="1" x14ac:dyDescent="0.35">
      <c r="A53" s="1"/>
      <c r="B53" s="1"/>
      <c r="C53" s="1"/>
      <c r="D53" s="2"/>
      <c r="E53" s="30"/>
      <c r="F53" s="16"/>
    </row>
    <row r="54" spans="1:6" ht="109.95" hidden="1" customHeight="1" x14ac:dyDescent="0.35">
      <c r="A54" s="1"/>
      <c r="B54" s="1"/>
      <c r="C54" s="1"/>
      <c r="D54" s="2"/>
      <c r="E54" s="30"/>
      <c r="F54" s="16">
        <f>SUM(F55:F57)</f>
        <v>0</v>
      </c>
    </row>
    <row r="55" spans="1:6" ht="172.95" hidden="1" customHeight="1" x14ac:dyDescent="0.35">
      <c r="A55" s="1"/>
      <c r="B55" s="1"/>
      <c r="C55" s="1"/>
      <c r="D55" s="2"/>
      <c r="E55" s="32"/>
      <c r="F55" s="17"/>
    </row>
    <row r="56" spans="1:6" ht="70.95" hidden="1" customHeight="1" x14ac:dyDescent="0.35">
      <c r="A56" s="1"/>
      <c r="B56" s="1"/>
      <c r="C56" s="1"/>
      <c r="D56" s="2"/>
      <c r="E56" s="30"/>
      <c r="F56" s="17"/>
    </row>
    <row r="57" spans="1:6" ht="82.2" hidden="1" customHeight="1" x14ac:dyDescent="0.35">
      <c r="A57" s="1"/>
      <c r="B57" s="1"/>
      <c r="C57" s="1"/>
      <c r="D57" s="2"/>
      <c r="E57" s="30"/>
      <c r="F57" s="17"/>
    </row>
    <row r="58" spans="1:6" ht="109.2" hidden="1" customHeight="1" x14ac:dyDescent="0.35">
      <c r="A58" s="1"/>
      <c r="B58" s="1"/>
      <c r="C58" s="1"/>
      <c r="D58" s="2"/>
      <c r="E58" s="30"/>
      <c r="F58" s="16">
        <f>F59+F61+F63</f>
        <v>0</v>
      </c>
    </row>
    <row r="59" spans="1:6" ht="173.25" hidden="1" customHeight="1" x14ac:dyDescent="0.35">
      <c r="A59" s="1"/>
      <c r="B59" s="1"/>
      <c r="C59" s="1"/>
      <c r="D59" s="2"/>
      <c r="E59" s="32"/>
      <c r="F59" s="17"/>
    </row>
    <row r="60" spans="1:6" s="24" customFormat="1" ht="81" hidden="1" customHeight="1" x14ac:dyDescent="0.35">
      <c r="A60" s="27"/>
      <c r="B60" s="27"/>
      <c r="C60" s="27"/>
      <c r="D60" s="28"/>
      <c r="E60" s="33"/>
      <c r="F60" s="23">
        <f>F59</f>
        <v>0</v>
      </c>
    </row>
    <row r="61" spans="1:6" ht="81.599999999999994" hidden="1" customHeight="1" x14ac:dyDescent="0.35">
      <c r="A61" s="1"/>
      <c r="B61" s="1"/>
      <c r="C61" s="1"/>
      <c r="D61" s="2"/>
      <c r="E61" s="30"/>
      <c r="F61" s="17"/>
    </row>
    <row r="62" spans="1:6" ht="88.2" hidden="1" customHeight="1" x14ac:dyDescent="0.35">
      <c r="A62" s="1"/>
      <c r="B62" s="1"/>
      <c r="C62" s="1"/>
      <c r="D62" s="2"/>
      <c r="E62" s="33"/>
      <c r="F62" s="23">
        <f>F61</f>
        <v>0</v>
      </c>
    </row>
    <row r="63" spans="1:6" ht="70.95" hidden="1" customHeight="1" x14ac:dyDescent="0.35">
      <c r="A63" s="1"/>
      <c r="B63" s="1"/>
      <c r="C63" s="1"/>
      <c r="D63" s="2"/>
      <c r="E63" s="30"/>
      <c r="F63" s="17"/>
    </row>
    <row r="64" spans="1:6" s="24" customFormat="1" ht="85.2" hidden="1" customHeight="1" x14ac:dyDescent="0.35">
      <c r="A64" s="27"/>
      <c r="B64" s="27"/>
      <c r="C64" s="27"/>
      <c r="D64" s="28"/>
      <c r="E64" s="33"/>
      <c r="F64" s="23">
        <f>F63</f>
        <v>0</v>
      </c>
    </row>
    <row r="65" spans="1:6" ht="128.4" hidden="1" customHeight="1" x14ac:dyDescent="0.35">
      <c r="A65" s="1"/>
      <c r="B65" s="1"/>
      <c r="C65" s="1"/>
      <c r="D65" s="2"/>
      <c r="E65" s="30"/>
      <c r="F65" s="16">
        <f>SUM(F66:F66)</f>
        <v>0</v>
      </c>
    </row>
    <row r="66" spans="1:6" ht="38.4" hidden="1" customHeight="1" x14ac:dyDescent="0.35">
      <c r="A66" s="1"/>
      <c r="B66" s="1"/>
      <c r="C66" s="1"/>
      <c r="D66" s="2"/>
      <c r="E66" s="30"/>
      <c r="F66" s="17"/>
    </row>
    <row r="67" spans="1:6" ht="45.75" hidden="1" customHeight="1" x14ac:dyDescent="0.35">
      <c r="A67" s="1"/>
      <c r="B67" s="1"/>
      <c r="C67" s="1"/>
      <c r="D67" s="4"/>
      <c r="E67" s="29"/>
      <c r="F67" s="16">
        <f t="shared" ref="F67:F70" si="9">F68</f>
        <v>0</v>
      </c>
    </row>
    <row r="68" spans="1:6" ht="45.75" hidden="1" customHeight="1" x14ac:dyDescent="0.35">
      <c r="A68" s="3"/>
      <c r="B68" s="5"/>
      <c r="C68" s="1"/>
      <c r="D68" s="2"/>
      <c r="E68" s="29"/>
      <c r="F68" s="16">
        <f>F69+F72</f>
        <v>0</v>
      </c>
    </row>
    <row r="69" spans="1:6" hidden="1" x14ac:dyDescent="0.35">
      <c r="A69" s="1"/>
      <c r="B69" s="1"/>
      <c r="C69" s="1"/>
      <c r="D69" s="2"/>
      <c r="E69" s="29"/>
      <c r="F69" s="16">
        <f t="shared" si="9"/>
        <v>0</v>
      </c>
    </row>
    <row r="70" spans="1:6" hidden="1" x14ac:dyDescent="0.35">
      <c r="A70" s="3"/>
      <c r="B70" s="3"/>
      <c r="C70" s="1"/>
      <c r="D70" s="2"/>
      <c r="E70" s="29"/>
      <c r="F70" s="16">
        <f t="shared" si="9"/>
        <v>0</v>
      </c>
    </row>
    <row r="71" spans="1:6" hidden="1" x14ac:dyDescent="0.35">
      <c r="A71" s="1"/>
      <c r="B71" s="1"/>
      <c r="C71" s="1"/>
      <c r="D71" s="2"/>
      <c r="E71" s="30"/>
      <c r="F71" s="17"/>
    </row>
    <row r="72" spans="1:6" hidden="1" x14ac:dyDescent="0.35">
      <c r="A72" s="1"/>
      <c r="B72" s="1"/>
      <c r="C72" s="1"/>
      <c r="D72" s="2"/>
      <c r="E72" s="30"/>
      <c r="F72" s="16">
        <f>F73</f>
        <v>0</v>
      </c>
    </row>
    <row r="73" spans="1:6" ht="307.5" hidden="1" customHeight="1" x14ac:dyDescent="0.35">
      <c r="A73" s="3"/>
      <c r="B73" s="3"/>
      <c r="C73" s="1"/>
      <c r="D73" s="2"/>
      <c r="E73" s="30"/>
      <c r="F73" s="16">
        <f>F74</f>
        <v>0</v>
      </c>
    </row>
    <row r="74" spans="1:6" hidden="1" x14ac:dyDescent="0.35">
      <c r="A74" s="3"/>
      <c r="B74" s="3"/>
      <c r="C74" s="1"/>
      <c r="D74" s="2"/>
      <c r="E74" s="30"/>
      <c r="F74" s="17">
        <f>F75</f>
        <v>0</v>
      </c>
    </row>
    <row r="75" spans="1:6" ht="317.25" hidden="1" customHeight="1" x14ac:dyDescent="0.35">
      <c r="A75" s="1"/>
      <c r="B75" s="1"/>
      <c r="C75" s="1"/>
      <c r="D75" s="2"/>
      <c r="E75" s="35"/>
      <c r="F75" s="23"/>
    </row>
    <row r="76" spans="1:6" ht="57.6" hidden="1" customHeight="1" x14ac:dyDescent="0.35">
      <c r="A76" s="1"/>
      <c r="B76" s="1"/>
      <c r="C76" s="1"/>
      <c r="D76" s="4"/>
      <c r="E76" s="29"/>
      <c r="F76" s="16">
        <f>F77</f>
        <v>0</v>
      </c>
    </row>
    <row r="77" spans="1:6" ht="54.6" hidden="1" customHeight="1" x14ac:dyDescent="0.35">
      <c r="A77" s="3"/>
      <c r="B77" s="5"/>
      <c r="C77" s="1"/>
      <c r="D77" s="2"/>
      <c r="E77" s="29"/>
      <c r="F77" s="16">
        <f>F78+F81</f>
        <v>0</v>
      </c>
    </row>
    <row r="78" spans="1:6" hidden="1" x14ac:dyDescent="0.35">
      <c r="A78" s="1"/>
      <c r="B78" s="1"/>
      <c r="C78" s="1"/>
      <c r="D78" s="2"/>
      <c r="E78" s="30"/>
      <c r="F78" s="16">
        <f>F79</f>
        <v>0</v>
      </c>
    </row>
    <row r="79" spans="1:6" hidden="1" x14ac:dyDescent="0.35">
      <c r="A79" s="1"/>
      <c r="B79" s="1"/>
      <c r="C79" s="1"/>
      <c r="D79" s="2"/>
      <c r="E79" s="30"/>
      <c r="F79" s="16">
        <f>F80</f>
        <v>0</v>
      </c>
    </row>
    <row r="80" spans="1:6" hidden="1" x14ac:dyDescent="0.35">
      <c r="A80" s="1"/>
      <c r="B80" s="1"/>
      <c r="C80" s="1"/>
      <c r="D80" s="2"/>
      <c r="E80" s="30"/>
      <c r="F80" s="17"/>
    </row>
    <row r="81" spans="1:6" ht="31.95" hidden="1" customHeight="1" x14ac:dyDescent="0.35">
      <c r="A81" s="1"/>
      <c r="B81" s="1"/>
      <c r="C81" s="1"/>
      <c r="D81" s="2"/>
      <c r="E81" s="30"/>
      <c r="F81" s="16">
        <f>F82+F84+F86</f>
        <v>0</v>
      </c>
    </row>
    <row r="82" spans="1:6" hidden="1" x14ac:dyDescent="0.35">
      <c r="A82" s="1"/>
      <c r="B82" s="1"/>
      <c r="C82" s="1"/>
      <c r="D82" s="22"/>
      <c r="E82" s="30"/>
      <c r="F82" s="16">
        <f>F83</f>
        <v>0</v>
      </c>
    </row>
    <row r="83" spans="1:6" hidden="1" x14ac:dyDescent="0.35">
      <c r="A83" s="1"/>
      <c r="B83" s="1"/>
      <c r="C83" s="1"/>
      <c r="D83" s="2"/>
      <c r="E83" s="30"/>
      <c r="F83" s="17"/>
    </row>
    <row r="84" spans="1:6" ht="67.2" hidden="1" customHeight="1" x14ac:dyDescent="0.35">
      <c r="A84" s="1"/>
      <c r="B84" s="1"/>
      <c r="C84" s="1"/>
      <c r="D84" s="22"/>
      <c r="E84" s="30"/>
      <c r="F84" s="16">
        <f>F85</f>
        <v>0</v>
      </c>
    </row>
    <row r="85" spans="1:6" ht="28.95" hidden="1" customHeight="1" x14ac:dyDescent="0.35">
      <c r="A85" s="1"/>
      <c r="B85" s="1"/>
      <c r="C85" s="1"/>
      <c r="D85" s="2"/>
      <c r="E85" s="30"/>
      <c r="F85" s="17"/>
    </row>
    <row r="86" spans="1:6" ht="43.2" hidden="1" customHeight="1" x14ac:dyDescent="0.35">
      <c r="A86" s="1"/>
      <c r="B86" s="1"/>
      <c r="C86" s="1"/>
      <c r="D86" s="22"/>
      <c r="E86" s="30"/>
      <c r="F86" s="16">
        <f>F87</f>
        <v>0</v>
      </c>
    </row>
    <row r="87" spans="1:6" ht="31.95" hidden="1" customHeight="1" x14ac:dyDescent="0.35">
      <c r="A87" s="1"/>
      <c r="B87" s="1"/>
      <c r="C87" s="1"/>
      <c r="D87" s="2"/>
      <c r="E87" s="31"/>
      <c r="F87" s="17"/>
    </row>
    <row r="88" spans="1:6" ht="49.95" hidden="1" customHeight="1" x14ac:dyDescent="0.35">
      <c r="A88" s="1"/>
      <c r="B88" s="1"/>
      <c r="C88" s="1"/>
      <c r="D88" s="2"/>
      <c r="E88" s="30"/>
      <c r="F88" s="16">
        <f>F89</f>
        <v>0</v>
      </c>
    </row>
    <row r="89" spans="1:6" ht="48.6" hidden="1" customHeight="1" x14ac:dyDescent="0.35">
      <c r="A89" s="1"/>
      <c r="B89" s="1"/>
      <c r="C89" s="1"/>
      <c r="D89" s="2"/>
      <c r="E89" s="30"/>
      <c r="F89" s="16">
        <f>F93+F90</f>
        <v>0</v>
      </c>
    </row>
    <row r="90" spans="1:6" ht="25.2" hidden="1" customHeight="1" x14ac:dyDescent="0.35">
      <c r="A90" s="1"/>
      <c r="B90" s="1"/>
      <c r="C90" s="1"/>
      <c r="D90" s="2"/>
      <c r="E90" s="29"/>
      <c r="F90" s="16">
        <f t="shared" ref="F90:F91" si="10">F91</f>
        <v>0</v>
      </c>
    </row>
    <row r="91" spans="1:6" ht="64.95" hidden="1" customHeight="1" x14ac:dyDescent="0.35">
      <c r="A91" s="1"/>
      <c r="B91" s="1"/>
      <c r="C91" s="1"/>
      <c r="D91" s="22"/>
      <c r="E91" s="29"/>
      <c r="F91" s="16">
        <f t="shared" si="10"/>
        <v>0</v>
      </c>
    </row>
    <row r="92" spans="1:6" ht="33" hidden="1" customHeight="1" x14ac:dyDescent="0.35">
      <c r="A92" s="1"/>
      <c r="B92" s="1"/>
      <c r="C92" s="1"/>
      <c r="D92" s="2"/>
      <c r="E92" s="31"/>
      <c r="F92" s="17"/>
    </row>
    <row r="93" spans="1:6" ht="30" hidden="1" customHeight="1" x14ac:dyDescent="0.35">
      <c r="A93" s="1"/>
      <c r="B93" s="1"/>
      <c r="C93" s="1"/>
      <c r="D93" s="2"/>
      <c r="E93" s="31"/>
      <c r="F93" s="16">
        <f>F94+F96</f>
        <v>0</v>
      </c>
    </row>
    <row r="94" spans="1:6" hidden="1" x14ac:dyDescent="0.35">
      <c r="A94" s="1"/>
      <c r="B94" s="1"/>
      <c r="C94" s="1"/>
      <c r="D94" s="2"/>
      <c r="E94" s="31"/>
      <c r="F94" s="16">
        <f>F95</f>
        <v>0</v>
      </c>
    </row>
    <row r="95" spans="1:6" ht="67.2" hidden="1" customHeight="1" x14ac:dyDescent="0.35">
      <c r="A95" s="1"/>
      <c r="B95" s="1"/>
      <c r="C95" s="1"/>
      <c r="D95" s="2"/>
      <c r="E95" s="31"/>
      <c r="F95" s="17"/>
    </row>
    <row r="96" spans="1:6" ht="45" hidden="1" customHeight="1" x14ac:dyDescent="0.35">
      <c r="A96" s="1"/>
      <c r="B96" s="1"/>
      <c r="C96" s="1"/>
      <c r="D96" s="2"/>
      <c r="E96" s="31"/>
      <c r="F96" s="16">
        <f>F97</f>
        <v>0</v>
      </c>
    </row>
    <row r="97" spans="1:6" ht="25.95" hidden="1" customHeight="1" x14ac:dyDescent="0.35">
      <c r="A97" s="1"/>
      <c r="B97" s="1"/>
      <c r="C97" s="1"/>
      <c r="D97" s="2"/>
      <c r="E97" s="31"/>
      <c r="F97" s="17"/>
    </row>
    <row r="98" spans="1:6" ht="52.2" x14ac:dyDescent="0.35">
      <c r="A98" s="10" t="s">
        <v>13</v>
      </c>
      <c r="B98" s="10"/>
      <c r="C98" s="10"/>
      <c r="D98" s="18" t="s">
        <v>35</v>
      </c>
      <c r="E98" s="36"/>
      <c r="F98" s="16">
        <f t="shared" ref="F98" si="11">F99</f>
        <v>2065000</v>
      </c>
    </row>
    <row r="99" spans="1:6" ht="52.2" x14ac:dyDescent="0.35">
      <c r="A99" s="12" t="s">
        <v>14</v>
      </c>
      <c r="B99" s="19"/>
      <c r="C99" s="10"/>
      <c r="D99" s="18" t="s">
        <v>35</v>
      </c>
      <c r="E99" s="36"/>
      <c r="F99" s="16">
        <f>F103+F100</f>
        <v>2065000</v>
      </c>
    </row>
    <row r="100" spans="1:6" ht="25.95" hidden="1" customHeight="1" x14ac:dyDescent="0.35">
      <c r="A100" s="12" t="s">
        <v>66</v>
      </c>
      <c r="B100" s="12" t="s">
        <v>47</v>
      </c>
      <c r="C100" s="10"/>
      <c r="D100" s="11" t="s">
        <v>48</v>
      </c>
      <c r="E100" s="36"/>
      <c r="F100" s="16">
        <f>F101</f>
        <v>0</v>
      </c>
    </row>
    <row r="101" spans="1:6" ht="42" hidden="1" customHeight="1" x14ac:dyDescent="0.35">
      <c r="A101" s="1" t="s">
        <v>61</v>
      </c>
      <c r="B101" s="1" t="s">
        <v>62</v>
      </c>
      <c r="C101" s="1" t="s">
        <v>49</v>
      </c>
      <c r="D101" s="22" t="s">
        <v>63</v>
      </c>
      <c r="E101" s="30"/>
      <c r="F101" s="16">
        <f>F102</f>
        <v>0</v>
      </c>
    </row>
    <row r="102" spans="1:6" ht="72" hidden="1" customHeight="1" x14ac:dyDescent="0.35">
      <c r="A102" s="1"/>
      <c r="B102" s="1"/>
      <c r="C102" s="1"/>
      <c r="D102" s="2"/>
      <c r="E102" s="31" t="s">
        <v>64</v>
      </c>
      <c r="F102" s="17"/>
    </row>
    <row r="103" spans="1:6" x14ac:dyDescent="0.35">
      <c r="A103" s="12" t="s">
        <v>15</v>
      </c>
      <c r="B103" s="12" t="s">
        <v>6</v>
      </c>
      <c r="C103" s="10"/>
      <c r="D103" s="11" t="s">
        <v>7</v>
      </c>
      <c r="E103" s="36"/>
      <c r="F103" s="16">
        <f>F109+F104</f>
        <v>2065000</v>
      </c>
    </row>
    <row r="104" spans="1:6" x14ac:dyDescent="0.35">
      <c r="A104" s="1" t="s">
        <v>58</v>
      </c>
      <c r="B104" s="1" t="s">
        <v>27</v>
      </c>
      <c r="C104" s="1"/>
      <c r="D104" s="2" t="s">
        <v>33</v>
      </c>
      <c r="E104" s="30"/>
      <c r="F104" s="16">
        <f>F107+F105</f>
        <v>2268600</v>
      </c>
    </row>
    <row r="105" spans="1:6" ht="34.799999999999997" x14ac:dyDescent="0.35">
      <c r="A105" s="1" t="s">
        <v>67</v>
      </c>
      <c r="B105" s="1" t="s">
        <v>68</v>
      </c>
      <c r="C105" s="1" t="s">
        <v>32</v>
      </c>
      <c r="D105" s="2" t="s">
        <v>69</v>
      </c>
      <c r="E105" s="30"/>
      <c r="F105" s="16">
        <f>F106</f>
        <v>2293600</v>
      </c>
    </row>
    <row r="106" spans="1:6" ht="111" customHeight="1" x14ac:dyDescent="0.35">
      <c r="A106" s="1"/>
      <c r="B106" s="1"/>
      <c r="C106" s="1"/>
      <c r="D106" s="2"/>
      <c r="E106" s="38" t="s">
        <v>72</v>
      </c>
      <c r="F106" s="17">
        <v>2293600</v>
      </c>
    </row>
    <row r="107" spans="1:6" ht="34.799999999999997" x14ac:dyDescent="0.35">
      <c r="A107" s="1" t="s">
        <v>59</v>
      </c>
      <c r="B107" s="1" t="s">
        <v>50</v>
      </c>
      <c r="C107" s="1" t="s">
        <v>32</v>
      </c>
      <c r="D107" s="2" t="s">
        <v>51</v>
      </c>
      <c r="E107" s="30"/>
      <c r="F107" s="16">
        <f>F108</f>
        <v>-25000</v>
      </c>
    </row>
    <row r="108" spans="1:6" ht="44.25" customHeight="1" x14ac:dyDescent="0.35">
      <c r="A108" s="1"/>
      <c r="B108" s="1"/>
      <c r="C108" s="1"/>
      <c r="D108" s="2"/>
      <c r="E108" s="30" t="s">
        <v>60</v>
      </c>
      <c r="F108" s="17">
        <v>-25000</v>
      </c>
    </row>
    <row r="109" spans="1:6" ht="34.799999999999997" x14ac:dyDescent="0.35">
      <c r="A109" s="1" t="s">
        <v>16</v>
      </c>
      <c r="B109" s="3" t="s">
        <v>9</v>
      </c>
      <c r="C109" s="3"/>
      <c r="D109" s="2" t="s">
        <v>10</v>
      </c>
      <c r="E109" s="29"/>
      <c r="F109" s="16">
        <f t="shared" ref="F109" si="12">F110</f>
        <v>-203600</v>
      </c>
    </row>
    <row r="110" spans="1:6" ht="34.799999999999997" x14ac:dyDescent="0.35">
      <c r="A110" s="1" t="s">
        <v>17</v>
      </c>
      <c r="B110" s="1" t="s">
        <v>11</v>
      </c>
      <c r="C110" s="1" t="s">
        <v>8</v>
      </c>
      <c r="D110" s="2" t="s">
        <v>12</v>
      </c>
      <c r="E110" s="30"/>
      <c r="F110" s="16">
        <f>SUM(F111:F114)</f>
        <v>-203600</v>
      </c>
    </row>
    <row r="111" spans="1:6" hidden="1" x14ac:dyDescent="0.35">
      <c r="A111" s="1"/>
      <c r="B111" s="1"/>
      <c r="C111" s="1"/>
      <c r="D111" s="2"/>
      <c r="E111" s="30" t="s">
        <v>55</v>
      </c>
      <c r="F111" s="17"/>
    </row>
    <row r="112" spans="1:6" x14ac:dyDescent="0.35">
      <c r="A112" s="1"/>
      <c r="B112" s="1"/>
      <c r="C112" s="1"/>
      <c r="D112" s="2"/>
      <c r="E112" s="30" t="s">
        <v>57</v>
      </c>
      <c r="F112" s="17">
        <v>90000</v>
      </c>
    </row>
    <row r="113" spans="1:6" x14ac:dyDescent="0.35">
      <c r="A113" s="1"/>
      <c r="B113" s="1"/>
      <c r="C113" s="1"/>
      <c r="D113" s="2"/>
      <c r="E113" s="30" t="s">
        <v>56</v>
      </c>
      <c r="F113" s="17">
        <v>-293600</v>
      </c>
    </row>
    <row r="114" spans="1:6" ht="24" hidden="1" customHeight="1" x14ac:dyDescent="0.35">
      <c r="A114" s="1"/>
      <c r="B114" s="1"/>
      <c r="C114" s="1"/>
      <c r="D114" s="2"/>
      <c r="E114" s="30" t="s">
        <v>65</v>
      </c>
      <c r="F114" s="17"/>
    </row>
    <row r="115" spans="1:6" ht="46.95" customHeight="1" x14ac:dyDescent="0.35">
      <c r="A115" s="1" t="s">
        <v>28</v>
      </c>
      <c r="B115" s="1"/>
      <c r="C115" s="1"/>
      <c r="D115" s="4" t="s">
        <v>34</v>
      </c>
      <c r="E115" s="29"/>
      <c r="F115" s="16">
        <f>F116</f>
        <v>1700000</v>
      </c>
    </row>
    <row r="116" spans="1:6" ht="43.2" customHeight="1" x14ac:dyDescent="0.35">
      <c r="A116" s="3" t="s">
        <v>29</v>
      </c>
      <c r="B116" s="5"/>
      <c r="C116" s="1"/>
      <c r="D116" s="2" t="s">
        <v>34</v>
      </c>
      <c r="E116" s="29"/>
      <c r="F116" s="16">
        <f>F117+F120</f>
        <v>1700000</v>
      </c>
    </row>
    <row r="117" spans="1:6" hidden="1" x14ac:dyDescent="0.35">
      <c r="A117" s="3" t="s">
        <v>30</v>
      </c>
      <c r="B117" s="3" t="s">
        <v>21</v>
      </c>
      <c r="C117" s="1"/>
      <c r="D117" s="2" t="s">
        <v>22</v>
      </c>
      <c r="E117" s="37"/>
      <c r="F117" s="16">
        <f>F118</f>
        <v>0</v>
      </c>
    </row>
    <row r="118" spans="1:6" ht="52.2" hidden="1" x14ac:dyDescent="0.35">
      <c r="A118" s="1" t="s">
        <v>31</v>
      </c>
      <c r="B118" s="1" t="s">
        <v>24</v>
      </c>
      <c r="C118" s="1" t="s">
        <v>23</v>
      </c>
      <c r="D118" s="2" t="s">
        <v>25</v>
      </c>
      <c r="E118" s="37"/>
      <c r="F118" s="16">
        <f>F119</f>
        <v>0</v>
      </c>
    </row>
    <row r="119" spans="1:6" hidden="1" x14ac:dyDescent="0.35">
      <c r="A119" s="1"/>
      <c r="B119" s="1"/>
      <c r="C119" s="1"/>
      <c r="D119" s="2"/>
      <c r="E119" s="30" t="s">
        <v>52</v>
      </c>
      <c r="F119" s="16"/>
    </row>
    <row r="120" spans="1:6" ht="35.4" customHeight="1" x14ac:dyDescent="0.35">
      <c r="A120" s="1" t="s">
        <v>36</v>
      </c>
      <c r="B120" s="1" t="s">
        <v>37</v>
      </c>
      <c r="C120" s="1"/>
      <c r="D120" s="2" t="s">
        <v>38</v>
      </c>
      <c r="E120" s="37"/>
      <c r="F120" s="16">
        <f>F121</f>
        <v>1700000</v>
      </c>
    </row>
    <row r="121" spans="1:6" ht="52.2" x14ac:dyDescent="0.35">
      <c r="A121" s="1" t="s">
        <v>39</v>
      </c>
      <c r="B121" s="1" t="s">
        <v>40</v>
      </c>
      <c r="C121" s="1" t="s">
        <v>41</v>
      </c>
      <c r="D121" s="2" t="s">
        <v>42</v>
      </c>
      <c r="E121" s="37"/>
      <c r="F121" s="16">
        <f>SUM(F122:F123)</f>
        <v>1700000</v>
      </c>
    </row>
    <row r="122" spans="1:6" ht="58.95" customHeight="1" x14ac:dyDescent="0.35">
      <c r="A122" s="1"/>
      <c r="B122" s="1"/>
      <c r="C122" s="1"/>
      <c r="D122" s="2"/>
      <c r="E122" s="37" t="s">
        <v>73</v>
      </c>
      <c r="F122" s="17">
        <v>1500000</v>
      </c>
    </row>
    <row r="123" spans="1:6" ht="72" customHeight="1" x14ac:dyDescent="0.35">
      <c r="A123" s="1"/>
      <c r="B123" s="1"/>
      <c r="C123" s="1"/>
      <c r="D123" s="2"/>
      <c r="E123" s="31" t="s">
        <v>70</v>
      </c>
      <c r="F123" s="17">
        <v>200000</v>
      </c>
    </row>
    <row r="124" spans="1:6" x14ac:dyDescent="0.35">
      <c r="A124" s="2" t="s">
        <v>5</v>
      </c>
      <c r="B124" s="2" t="s">
        <v>5</v>
      </c>
      <c r="C124" s="2" t="s">
        <v>5</v>
      </c>
      <c r="D124" s="2" t="s">
        <v>18</v>
      </c>
      <c r="E124" s="2" t="s">
        <v>5</v>
      </c>
      <c r="F124" s="16">
        <f>F11+F39+F67+F115+F98+F88+F76</f>
        <v>3765000</v>
      </c>
    </row>
    <row r="125" spans="1:6" ht="33" customHeight="1" x14ac:dyDescent="0.35">
      <c r="F125" s="9"/>
    </row>
    <row r="126" spans="1:6" x14ac:dyDescent="0.35">
      <c r="F126" s="9"/>
    </row>
    <row r="127" spans="1:6" ht="21" x14ac:dyDescent="0.35">
      <c r="A127" s="39" t="s">
        <v>45</v>
      </c>
      <c r="B127" s="39"/>
      <c r="C127" s="39"/>
      <c r="D127" s="39"/>
      <c r="E127" s="41" t="s">
        <v>46</v>
      </c>
      <c r="F127" s="41"/>
    </row>
    <row r="129" spans="6:6" x14ac:dyDescent="0.35">
      <c r="F129" s="9"/>
    </row>
    <row r="130" spans="6:6" x14ac:dyDescent="0.35">
      <c r="F130" s="9"/>
    </row>
    <row r="132" spans="6:6" x14ac:dyDescent="0.35">
      <c r="F132" s="9"/>
    </row>
    <row r="133" spans="6:6" x14ac:dyDescent="0.35">
      <c r="F133" s="9"/>
    </row>
  </sheetData>
  <mergeCells count="5">
    <mergeCell ref="A127:D127"/>
    <mergeCell ref="A5:F5"/>
    <mergeCell ref="E127:F127"/>
    <mergeCell ref="A6:C6"/>
    <mergeCell ref="A7:C7"/>
  </mergeCells>
  <phoneticPr fontId="0" type="noConversion"/>
  <printOptions horizontalCentered="1"/>
  <pageMargins left="0.59055118110236227" right="0.59055118110236227" top="0.35433070866141736" bottom="0.19685039370078741" header="0.19685039370078741" footer="0.23622047244094491"/>
  <pageSetup paperSize="9" scale="45" orientation="portrait" r:id="rId1"/>
  <headerFooter differentFirst="1">
    <oddHeader>&amp;RПродовження додатка 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2024-10-02T12:22:43Z</dcterms:modified>
</cp:coreProperties>
</file>